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externalLink11.xml" ContentType="application/vnd.openxmlformats-officedocument.spreadsheetml.externalLink+xml"/>
  <Override PartName="/xl/externalLinks/externalLink13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+свод" sheetId="1" state="visible" r:id="rId18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'[2]Справка'!$I$3:$I$35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'[5]Лист3'!$B$6:$B$29</definedName>
    <definedName name="hfte">#N/A</definedName>
    <definedName name="istfin">'[5]Лист7'!$A$5:$A$25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'[6]Рейтинг'!$A$14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'[2]Справка'!$I$3:$I$35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'[7]Закупки'!$A$1:$A$32</definedName>
    <definedName name="земля">#REF!</definedName>
    <definedName name="и">[3]ПИР!#REF!</definedName>
    <definedName name="й">#N/A</definedName>
    <definedName name="йй">#N/A</definedName>
    <definedName name="ййй">#REF!</definedName>
    <definedName name="ииивирпвммвпмвпвппвпппппппп">#REF!</definedName>
    <definedName name="йййййййййййййййййййййййй">#N/A</definedName>
    <definedName name="Инженерно_геодезические_изыскания_трассы_КВЛ_6_кВ">[8]Сводник!#REF!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'[10]Справка'!$A$3:$A$31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'[12]ИСТОЧНИК'!$F$1:$F$12</definedName>
    <definedName name="месяценэс">'[13]ИСТОЧНИК'!$E$1:$E$12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'[14]ИСТОЧНИК'!$B$1:$B$8</definedName>
    <definedName name="Рас">'[15]Справка'!$L$3:$L$8</definedName>
    <definedName name="расет">#REF!</definedName>
    <definedName name="РЗАПС">'[16]Справка'!$L$3:$L$8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'[16]Справка'!$A$3:$A$31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'[17]Справка'!$I$3:$I$35</definedName>
    <definedName name="яыуа">#REF!</definedName>
    <definedName name="яяя">#N/A</definedName>
  </definedNames>
  <calcPr/>
</workbook>
</file>

<file path=xl/sharedStrings.xml><?xml version="1.0" encoding="utf-8"?>
<sst xmlns="http://schemas.openxmlformats.org/spreadsheetml/2006/main" count="20" uniqueCount="20">
  <si>
    <t xml:space="preserve">СВОДНЫЙ РАСЧЕТ ОРИЕНТИРОВОЧНОЙ СТОИМОСТИ РАБОТ</t>
  </si>
  <si>
    <t xml:space="preserve">АО "Россети СибирьТываэнерго"</t>
  </si>
  <si>
    <t xml:space="preserve"> Выполнение комплекса работ (ПИР и СМР) по объектам технологического присоединения Лот № 76</t>
  </si>
  <si>
    <t xml:space="preserve">№ пп</t>
  </si>
  <si>
    <t xml:space="preserve">Наименование глав, объектов, работ и затрат</t>
  </si>
  <si>
    <t>Обоснование</t>
  </si>
  <si>
    <t xml:space="preserve">СМР, тыс. руб.</t>
  </si>
  <si>
    <t xml:space="preserve">Оборудование, тыс. руб.</t>
  </si>
  <si>
    <t xml:space="preserve">Прочие, тыс. руб.</t>
  </si>
  <si>
    <t xml:space="preserve">ПИР, тыс. руб.</t>
  </si>
  <si>
    <t xml:space="preserve">Всего, тыс. руб.</t>
  </si>
  <si>
    <t xml:space="preserve">Строительство  одноцепной ЛЭП- 10кВ,  установка ПКУ,     для электроснабжения нежилой застройки по адресу:Кызылский район, местечко Боом по р. М. Енисей, кадастровый номер земельного участка 17:05:1953001:274</t>
  </si>
  <si>
    <t xml:space="preserve">Смета 1</t>
  </si>
  <si>
    <t xml:space="preserve">Строительство  одноцепной ЛЭП- 10кВ,  установка ПКУ,     для электроснабжения нежилой застройки по адресу: РТ, Пий-Хемский район, м."Вавилинский затон", район Кара-Хаакской переправы, кад.номер ЗУ 17:08:1503003:6539 </t>
  </si>
  <si>
    <t xml:space="preserve">Смета 2</t>
  </si>
  <si>
    <t xml:space="preserve">итого по объекту</t>
  </si>
  <si>
    <t xml:space="preserve">итого с индекс дефлятор.</t>
  </si>
  <si>
    <t xml:space="preserve">НДС (20%)</t>
  </si>
  <si>
    <t xml:space="preserve">Итого с НДС</t>
  </si>
  <si>
    <t xml:space="preserve">Начальник УИиКС 
АО «Россети Сибирь Тываэнерго»    _____________________________   Д.В. Шатохин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</si>
</sst>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0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-* #,##0\ _d_._-;\-* #,##0\ _d_._-;_-* &quot;-&quot;\ _d_._-;_-@_-"/>
    <numFmt numFmtId="171" formatCode="_-* #,##0.00\ _d_._-;\-* #,##0.00\ _d_._-;_-* &quot;-&quot;??\ _d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$&quot;#,##0.00_);[Red]\(&quot;$&quot;#,##0.00\)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#,##0.00000"/>
    <numFmt numFmtId="178" formatCode="#,##0.000"/>
    <numFmt numFmtId="179" formatCode="[$-F419]yyyy\,\ mmmm;@"/>
    <numFmt numFmtId="180" formatCode="0.0"/>
    <numFmt numFmtId="181" formatCode="0.00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-* #,##0.00\ _р_у_б_._-;\-* #,##0.00\ _р_у_б_._-;_-* &quot;-&quot;??\ _р_у_б_._-;_-@_-"/>
    <numFmt numFmtId="188" formatCode="#,##0.0000"/>
    <numFmt numFmtId="189" formatCode="0.00000"/>
  </numFmts>
  <fonts count="109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Arial Cyr"/>
    </font>
    <font>
      <sz val="11.000000"/>
      <name val="Calibri"/>
    </font>
    <font>
      <sz val="11.000000"/>
      <color indexed="65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color indexed="20"/>
      <name val="Arial Cyr"/>
    </font>
    <font>
      <sz val="11.000000"/>
      <color indexed="20"/>
      <name val="Calibri"/>
    </font>
    <font>
      <b/>
      <sz val="11.000000"/>
      <color indexed="52"/>
      <name val="Arial Cyr"/>
    </font>
    <font>
      <b/>
      <sz val="11.000000"/>
      <color indexed="52"/>
      <name val="Calibri"/>
    </font>
    <font>
      <b/>
      <sz val="11.000000"/>
      <color indexed="65"/>
      <name val="Arial Cyr"/>
    </font>
    <font>
      <b/>
      <sz val="11.000000"/>
      <color indexed="65"/>
      <name val="Calibri"/>
    </font>
    <font>
      <sz val="10.000000"/>
      <color indexed="22"/>
      <name val="Arial"/>
    </font>
    <font>
      <sz val="10.000000"/>
      <name val="NTHarmonica"/>
    </font>
    <font>
      <i/>
      <sz val="10.000000"/>
      <name val="Arial"/>
    </font>
    <font>
      <sz val="10.000000"/>
      <name val="Times New Roman CE"/>
    </font>
    <font>
      <sz val="14.000000"/>
      <name val="Times New Roman"/>
    </font>
    <font>
      <i/>
      <sz val="11.000000"/>
      <color indexed="23"/>
      <name val="Arial Cyr"/>
    </font>
    <font>
      <i/>
      <sz val="11.000000"/>
      <color indexed="23"/>
      <name val="Calibri"/>
    </font>
    <font>
      <sz val="11.000000"/>
      <color indexed="17"/>
      <name val="Arial Cyr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Arial Cyr"/>
    </font>
    <font>
      <b/>
      <sz val="15.000000"/>
      <color indexed="56"/>
      <name val="Calibri"/>
    </font>
    <font>
      <b/>
      <sz val="13.000000"/>
      <color indexed="56"/>
      <name val="Arial Cyr"/>
    </font>
    <font>
      <b/>
      <sz val="13.000000"/>
      <color indexed="56"/>
      <name val="Calibri"/>
    </font>
    <font>
      <b/>
      <sz val="11.000000"/>
      <color indexed="56"/>
      <name val="Arial Cyr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Arial Cyr"/>
    </font>
    <font>
      <sz val="11.000000"/>
      <color indexed="62"/>
      <name val="Calibri"/>
    </font>
    <font>
      <sz val="11.000000"/>
      <color indexed="52"/>
      <name val="Arial Cyr"/>
    </font>
    <font>
      <sz val="11.000000"/>
      <color indexed="52"/>
      <name val="Calibri"/>
    </font>
    <font>
      <sz val="11.000000"/>
      <color indexed="60"/>
      <name val="Arial Cyr"/>
    </font>
    <font>
      <sz val="11.000000"/>
      <color indexed="60"/>
      <name val="Calibri"/>
    </font>
    <font>
      <sz val="12.000000"/>
      <name val="Arial"/>
    </font>
    <font>
      <sz val="8.000000"/>
      <name val="Helv"/>
    </font>
    <font>
      <sz val="10.000000"/>
      <name val="Arial CE"/>
    </font>
    <font>
      <sz val="8.000000"/>
      <name val="Arial CE"/>
    </font>
    <font>
      <b/>
      <sz val="11.000000"/>
      <color indexed="63"/>
      <name val="Arial Cyr"/>
    </font>
    <font>
      <b/>
      <sz val="11.000000"/>
      <color indexed="63"/>
      <name val="Calibri"/>
    </font>
    <font>
      <b/>
      <i/>
      <sz val="8.000000"/>
      <name val="Arial"/>
    </font>
    <font>
      <sz val="7.000000"/>
      <name val="Arial"/>
    </font>
    <font>
      <u/>
      <sz val="8.000000"/>
      <name val="Arial"/>
    </font>
    <font>
      <b/>
      <sz val="8.000000"/>
      <name val="Arial"/>
    </font>
    <font>
      <i/>
      <sz val="8.000000"/>
      <name val="Arial"/>
    </font>
    <font>
      <b/>
      <sz val="10.000000"/>
      <name val="Arial"/>
    </font>
    <font>
      <sz val="9.000000"/>
      <name val="Arial"/>
    </font>
    <font>
      <b/>
      <sz val="10.000000"/>
      <color indexed="4"/>
      <name val="Arial"/>
    </font>
    <font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8.000000"/>
      <color indexed="56"/>
      <name val="Cambria"/>
    </font>
    <font>
      <b/>
      <sz val="11.000000"/>
      <name val="Arial Cyr"/>
    </font>
    <font>
      <b/>
      <sz val="11.000000"/>
      <name val="Calibri"/>
    </font>
    <font>
      <sz val="11.000000"/>
      <color indexed="2"/>
      <name val="Arial Cyr"/>
    </font>
    <font>
      <sz val="11.000000"/>
      <color indexed="2"/>
      <name val="Calibri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name val="Times New Roman Cyr"/>
    </font>
    <font>
      <b/>
      <sz val="12.000000"/>
      <name val="Times New Roman Cyr"/>
    </font>
    <font>
      <b/>
      <sz val="10.000000"/>
      <name val="Arial Cy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Times New Roman"/>
    </font>
    <font>
      <sz val="11.000000"/>
      <color theme="1"/>
      <name val="Times New Roman"/>
    </font>
  </fonts>
  <fills count="8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</fills>
  <borders count="43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6307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5" fillId="0" borderId="1" numFmtId="0" applyNumberFormat="1" applyFont="1" applyFill="1" applyBorder="1">
      <protection locked="0"/>
    </xf>
    <xf fontId="5" fillId="0" borderId="1" numFmtId="160" applyNumberFormat="1" applyFont="1" applyFill="1" applyBorder="1">
      <protection locked="0"/>
    </xf>
    <xf fontId="7" fillId="2" borderId="0" numFmtId="0" applyNumberFormat="1" applyFont="1" applyFill="1" applyBorder="1"/>
    <xf fontId="7" fillId="2" borderId="0" numFmtId="160" applyNumberFormat="1" applyFont="1" applyFill="1" applyBorder="1"/>
    <xf fontId="8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8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8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8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8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10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0" fillId="21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0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162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162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0" fillId="48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0" fillId="49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0" fillId="5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51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14" fillId="4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6" fillId="52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8" fillId="53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7" fillId="0" borderId="0" numFmtId="38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6" applyNumberFormat="1" applyFont="0" applyFill="0" applyBorder="0" applyProtection="0"/>
    <xf fontId="20" fillId="0" borderId="0" numFmtId="3" applyNumberFormat="1" applyFont="0" applyFill="0" applyBorder="0" applyProtection="0"/>
    <xf fontId="7" fillId="0" borderId="0" numFmtId="167" applyNumberFormat="1" applyFont="0" applyFill="0" applyBorder="0" applyProtection="0"/>
    <xf fontId="3" fillId="0" borderId="0" numFmtId="168" applyNumberFormat="1" applyFont="0" applyFill="0" applyBorder="0" applyProtection="0"/>
    <xf fontId="21" fillId="0" borderId="0" numFmtId="14" applyNumberFormat="1" applyFont="0" applyFill="1" applyBorder="0">
      <alignment vertical="top"/>
    </xf>
    <xf fontId="22" fillId="0" borderId="0" numFmtId="169" applyNumberFormat="1" applyFont="1" applyFill="1" applyBorder="1">
      <alignment horizontal="center"/>
    </xf>
    <xf fontId="7" fillId="0" borderId="0" numFmtId="38" applyNumberFormat="1" applyFont="0" applyFill="0" applyBorder="0" applyProtection="0"/>
    <xf fontId="23" fillId="0" borderId="0" numFmtId="0" applyNumberFormat="1" applyFont="0" applyFill="0" applyBorder="0" applyProtection="0"/>
    <xf fontId="24" fillId="0" borderId="0" numFmtId="160" applyNumberFormat="1" applyFont="0" applyFill="0" applyBorder="0" applyProtection="0"/>
    <xf fontId="9" fillId="0" borderId="0" numFmtId="0" applyNumberFormat="1" applyFont="1" applyFill="1" applyBorder="1"/>
    <xf fontId="25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7" fillId="5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9" fillId="52" borderId="0" numFmtId="38" applyNumberFormat="0" applyFont="1" applyFill="1" applyBorder="0" applyProtection="0"/>
    <xf fontId="30" fillId="0" borderId="4" numFmtId="0" applyNumberFormat="0" applyFont="1" applyFill="1" applyBorder="1" applyProtection="0">
      <alignment horizontal="left" vertical="center"/>
    </xf>
    <xf fontId="30" fillId="0" borderId="5" numFmtId="0" applyNumberFormat="1" applyFont="1" applyFill="1" applyBorder="1">
      <alignment horizontal="left" vertical="center"/>
    </xf>
    <xf fontId="31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3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5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5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8" fillId="8" borderId="2" numFmtId="0" applyNumberFormat="0" applyFont="1" applyFill="1" applyBorder="1" applyProtection="0"/>
    <xf fontId="29" fillId="54" borderId="9" numFmtId="10" applyNumberFormat="0" applyFont="1" applyFill="1" applyBorder="0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40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2" fillId="55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7" fillId="0" borderId="11" numFmtId="0" applyNumberFormat="1" applyFont="1" applyFill="1" applyBorder="1"/>
    <xf fontId="7" fillId="0" borderId="11" numFmtId="160" applyNumberFormat="1" applyFont="1" applyFill="1" applyBorder="1"/>
    <xf fontId="44" fillId="0" borderId="0" numFmtId="0" applyNumberFormat="0" applyFont="1" applyFill="0" applyBorder="0" applyProtection="0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16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" fillId="54" borderId="12" numFmtId="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4" fillId="0" borderId="0" numFmtId="170" applyNumberFormat="1" applyFont="0" applyFill="0" applyBorder="0" applyProtection="0"/>
    <xf fontId="4" fillId="0" borderId="0" numFmtId="171" applyNumberFormat="1" applyFont="0" applyFill="0" applyBorder="0" applyProtection="0"/>
    <xf fontId="48" fillId="52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3" fillId="0" borderId="0" numFmtId="10" applyNumberFormat="1" applyFont="0" applyFill="0" applyBorder="0" applyProtection="0"/>
    <xf fontId="45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29" fillId="56" borderId="0" numFmtId="0" applyNumberFormat="1" applyFont="1" applyFill="1" applyBorder="1">
      <alignment horizontal="left" vertical="center"/>
    </xf>
    <xf fontId="50" fillId="0" borderId="0" numFmtId="0" applyNumberFormat="1" applyFont="1" applyFill="1" applyBorder="1">
      <alignment horizontal="right" vertical="center"/>
    </xf>
    <xf fontId="51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center"/>
    </xf>
    <xf fontId="51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2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3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center"/>
    </xf>
    <xf fontId="54" fillId="0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51" fillId="57" borderId="0" numFmtId="0" applyNumberFormat="1" applyFont="1" applyFill="1" applyBorder="1">
      <alignment horizontal="left" vertical="top"/>
    </xf>
    <xf fontId="51" fillId="57" borderId="0" numFmtId="0" applyNumberFormat="1" applyFont="1" applyFill="1" applyBorder="1">
      <alignment horizontal="right" vertical="top"/>
    </xf>
    <xf fontId="51" fillId="57" borderId="0" numFmtId="0" applyNumberFormat="1" applyFont="1" applyFill="1" applyBorder="1">
      <alignment horizontal="right" vertical="top"/>
    </xf>
    <xf fontId="53" fillId="57" borderId="0" numFmtId="0" applyNumberFormat="1" applyFont="1" applyFill="1" applyBorder="1">
      <alignment horizontal="left" vertical="top"/>
    </xf>
    <xf fontId="53" fillId="57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3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right" vertical="top"/>
    </xf>
    <xf fontId="55" fillId="56" borderId="0" numFmtId="0" applyNumberFormat="1" applyFont="1" applyFill="1" applyBorder="1">
      <alignment horizontal="center" vertical="center"/>
    </xf>
    <xf fontId="55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5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0" borderId="0" numFmtId="0" applyNumberFormat="1" applyFont="1" applyFill="1" applyBorder="1">
      <alignment horizontal="left" vertical="top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56" fillId="0" borderId="14" numFmtId="0" applyNumberFormat="1" applyFont="1" applyFill="1" applyBorder="1">
      <alignment horizontal="left"/>
    </xf>
    <xf fontId="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56" fillId="0" borderId="14" numFmtId="0" applyNumberFormat="1" applyFont="1" applyFill="1" applyBorder="1">
      <alignment horizontal="left"/>
    </xf>
    <xf fontId="29" fillId="0" borderId="14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53" fillId="0" borderId="0" numFmtId="0" applyNumberFormat="1" applyFont="1" applyFill="1" applyBorder="1">
      <alignment horizontal="left" vertical="top"/>
    </xf>
    <xf fontId="51" fillId="0" borderId="0" numFmtId="0" applyNumberFormat="1" applyFont="1" applyFill="1" applyBorder="1">
      <alignment horizontal="center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14" numFmtId="0" applyNumberFormat="1" applyFont="1" applyFill="1" applyBorder="1">
      <alignment horizontal="left" vertical="center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3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55" fillId="55" borderId="15" numFmtId="4" applyNumberFormat="0" applyFont="1" applyFill="1" applyBorder="1" applyProtection="0">
      <alignment vertical="center"/>
    </xf>
    <xf fontId="57" fillId="55" borderId="15" numFmtId="4" applyNumberFormat="0" applyFont="1" applyFill="1" applyBorder="1" applyProtection="0">
      <alignment vertical="center"/>
    </xf>
    <xf fontId="55" fillId="55" borderId="15" numFmtId="4" applyNumberFormat="0" applyFont="1" applyFill="1" applyBorder="1" applyProtection="0">
      <alignment horizontal="left" indent="1" vertical="center"/>
    </xf>
    <xf fontId="55" fillId="55" borderId="15" numFmtId="0" applyNumberFormat="0" applyFont="1" applyFill="1" applyBorder="1" applyProtection="0">
      <alignment horizontal="left" indent="1" vertical="top"/>
    </xf>
    <xf fontId="55" fillId="55" borderId="15" numFmtId="160" applyNumberFormat="0" applyFont="1" applyFill="1" applyBorder="1" applyProtection="0">
      <alignment horizontal="left" indent="1" vertical="top"/>
    </xf>
    <xf fontId="55" fillId="58" borderId="0" numFmtId="4" applyNumberFormat="0" applyFont="1" applyFill="1" applyBorder="1" applyProtection="0">
      <alignment horizontal="left" indent="1" vertical="center"/>
    </xf>
    <xf fontId="3" fillId="4" borderId="15" numFmtId="4" applyNumberFormat="0" applyFont="1" applyFill="1" applyBorder="1" applyProtection="0">
      <alignment horizontal="right" vertical="center"/>
    </xf>
    <xf fontId="3" fillId="21" borderId="15" numFmtId="4" applyNumberFormat="0" applyFont="1" applyFill="1" applyBorder="1" applyProtection="0">
      <alignment horizontal="right" vertical="center"/>
    </xf>
    <xf fontId="3" fillId="49" borderId="15" numFmtId="4" applyNumberFormat="0" applyFont="1" applyFill="1" applyBorder="1" applyProtection="0">
      <alignment horizontal="right" vertical="center"/>
    </xf>
    <xf fontId="3" fillId="23" borderId="15" numFmtId="4" applyNumberFormat="0" applyFont="1" applyFill="1" applyBorder="1" applyProtection="0">
      <alignment horizontal="right" vertical="center"/>
    </xf>
    <xf fontId="3" fillId="38" borderId="15" numFmtId="4" applyNumberFormat="0" applyFont="1" applyFill="1" applyBorder="1" applyProtection="0">
      <alignment horizontal="right" vertical="center"/>
    </xf>
    <xf fontId="3" fillId="51" borderId="15" numFmtId="4" applyNumberFormat="0" applyFont="1" applyFill="1" applyBorder="1" applyProtection="0">
      <alignment horizontal="right" vertical="center"/>
    </xf>
    <xf fontId="3" fillId="50" borderId="15" numFmtId="4" applyNumberFormat="0" applyFont="1" applyFill="1" applyBorder="1" applyProtection="0">
      <alignment horizontal="right" vertical="center"/>
    </xf>
    <xf fontId="3" fillId="59" borderId="15" numFmtId="4" applyNumberFormat="0" applyFont="1" applyFill="1" applyBorder="1" applyProtection="0">
      <alignment horizontal="right" vertical="center"/>
    </xf>
    <xf fontId="3" fillId="22" borderId="15" numFmtId="4" applyNumberFormat="0" applyFont="1" applyFill="1" applyBorder="1" applyProtection="0">
      <alignment horizontal="right" vertical="center"/>
    </xf>
    <xf fontId="55" fillId="60" borderId="16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61" borderId="0" numFmtId="4" applyNumberFormat="0" applyFont="1" applyFill="1" applyBorder="1" applyProtection="0">
      <alignment horizontal="left" indent="1" vertical="center"/>
    </xf>
    <xf fontId="3" fillId="58" borderId="15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center"/>
    </xf>
    <xf fontId="3" fillId="61" borderId="15" numFmtId="160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top"/>
    </xf>
    <xf fontId="3" fillId="61" borderId="15" numFmtId="160" applyNumberFormat="0" applyFont="1" applyFill="1" applyBorder="1" applyProtection="0">
      <alignment horizontal="left" indent="1" vertical="top"/>
    </xf>
    <xf fontId="3" fillId="58" borderId="15" numFmtId="0" applyNumberFormat="0" applyFont="1" applyFill="1" applyBorder="1" applyProtection="0">
      <alignment horizontal="left" indent="1" vertical="center"/>
    </xf>
    <xf fontId="3" fillId="58" borderId="15" numFmtId="160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3" fillId="20" borderId="15" numFmtId="0" applyNumberFormat="0" applyFont="1" applyFill="1" applyBorder="1" applyProtection="0">
      <alignment horizontal="left" indent="1" vertical="center"/>
    </xf>
    <xf fontId="3" fillId="20" borderId="15" numFmtId="160" applyNumberFormat="0" applyFont="1" applyFill="1" applyBorder="1" applyProtection="0">
      <alignment horizontal="left" indent="1" vertical="center"/>
    </xf>
    <xf fontId="3" fillId="20" borderId="15" numFmtId="0" applyNumberFormat="0" applyFont="1" applyFill="1" applyBorder="1" applyProtection="0">
      <alignment horizontal="left" indent="1" vertical="top"/>
    </xf>
    <xf fontId="3" fillId="20" borderId="15" numFmtId="160" applyNumberFormat="0" applyFont="1" applyFill="1" applyBorder="1" applyProtection="0">
      <alignment horizontal="left" indent="1" vertical="top"/>
    </xf>
    <xf fontId="3" fillId="7" borderId="15" numFmtId="0" applyNumberFormat="0" applyFont="1" applyFill="1" applyBorder="1" applyProtection="0">
      <alignment horizontal="left" indent="1" vertical="center"/>
    </xf>
    <xf fontId="3" fillId="7" borderId="15" numFmtId="160" applyNumberFormat="0" applyFont="1" applyFill="1" applyBorder="1" applyProtection="0">
      <alignment horizontal="left" indent="1" vertical="center"/>
    </xf>
    <xf fontId="3" fillId="7" borderId="15" numFmtId="0" applyNumberFormat="0" applyFont="1" applyFill="1" applyBorder="1" applyProtection="0">
      <alignment horizontal="left" indent="1" vertical="top"/>
    </xf>
    <xf fontId="3" fillId="7" borderId="15" numFmtId="16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9" fillId="0" borderId="0" numFmtId="160" applyNumberFormat="1" applyFont="1" applyFill="1" applyBorder="1"/>
    <xf fontId="3" fillId="54" borderId="15" numFmtId="4" applyNumberFormat="0" applyFont="1" applyFill="1" applyBorder="1" applyProtection="0">
      <alignment vertical="center"/>
    </xf>
    <xf fontId="58" fillId="54" borderId="15" numFmtId="4" applyNumberFormat="0" applyFont="1" applyFill="1" applyBorder="1" applyProtection="0">
      <alignment vertical="center"/>
    </xf>
    <xf fontId="3" fillId="54" borderId="15" numFmtId="4" applyNumberFormat="0" applyFont="1" applyFill="1" applyBorder="1" applyProtection="0">
      <alignment horizontal="left" indent="1" vertical="center"/>
    </xf>
    <xf fontId="3" fillId="54" borderId="15" numFmtId="0" applyNumberFormat="0" applyFont="1" applyFill="1" applyBorder="1" applyProtection="0">
      <alignment horizontal="left" indent="1" vertical="top"/>
    </xf>
    <xf fontId="3" fillId="54" borderId="15" numFmtId="160" applyNumberFormat="0" applyFont="1" applyFill="1" applyBorder="1" applyProtection="0">
      <alignment horizontal="left" indent="1" vertical="top"/>
    </xf>
    <xf fontId="3" fillId="7" borderId="15" numFmtId="4" applyNumberFormat="0" applyFont="1" applyFill="1" applyBorder="1" applyProtection="0">
      <alignment horizontal="right" vertical="center"/>
    </xf>
    <xf fontId="58" fillId="7" borderId="15" numFmtId="4" applyNumberFormat="0" applyFont="1" applyFill="1" applyBorder="1" applyProtection="0">
      <alignment horizontal="right" vertical="center"/>
    </xf>
    <xf fontId="29" fillId="37" borderId="17" numFmtId="4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59" fillId="62" borderId="0" numFmtId="4" applyNumberFormat="0" applyFont="1" applyFill="1" applyBorder="1" applyProtection="0">
      <alignment horizontal="left" indent="1" vertical="center"/>
    </xf>
    <xf fontId="60" fillId="7" borderId="15" numFmtId="4" applyNumberFormat="0" applyFont="1" applyFill="1" applyBorder="1" applyProtection="0">
      <alignment horizontal="right" vertical="center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2" fillId="63" borderId="0" numFmtId="49" applyNumberFormat="1" applyFont="1" applyFill="1" applyBorder="1"/>
    <xf fontId="63" fillId="63" borderId="18" numFmtId="49" applyNumberFormat="1" applyFont="1" applyFill="1" applyBorder="1"/>
    <xf fontId="63" fillId="63" borderId="0" numFmtId="49" applyNumberFormat="1" applyFont="1" applyFill="1" applyBorder="1"/>
    <xf fontId="61" fillId="57" borderId="18" numFmtId="0" applyNumberFormat="1" applyFont="1" applyFill="1" applyBorder="1">
      <protection locked="0"/>
    </xf>
    <xf fontId="61" fillId="57" borderId="18" numFmtId="160" applyNumberFormat="1" applyFont="1" applyFill="1" applyBorder="1">
      <protection locked="0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3" fillId="64" borderId="0" numFmtId="0" applyNumberFormat="1" applyFont="1" applyFill="1" applyBorder="1"/>
    <xf fontId="63" fillId="64" borderId="0" numFmtId="160" applyNumberFormat="1" applyFont="1" applyFill="1" applyBorder="1"/>
    <xf fontId="63" fillId="22" borderId="0" numFmtId="0" applyNumberFormat="1" applyFont="1" applyFill="1" applyBorder="1"/>
    <xf fontId="63" fillId="22" borderId="0" numFmtId="160" applyNumberFormat="1" applyFont="1" applyFill="1" applyBorder="1"/>
    <xf fontId="63" fillId="23" borderId="0" numFmtId="0" applyNumberFormat="1" applyFont="1" applyFill="1" applyBorder="1"/>
    <xf fontId="63" fillId="23" borderId="0" numFmtId="160" applyNumberFormat="1" applyFont="1" applyFill="1" applyBorder="1"/>
    <xf fontId="64" fillId="0" borderId="0" numFmtId="0" applyNumberFormat="1" applyFont="1" applyFill="1" applyBorder="1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6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3" fillId="0" borderId="0" numFmtId="172" applyNumberFormat="1" applyFont="0" applyFill="0" applyBorder="0" applyProtection="0"/>
    <xf fontId="3" fillId="0" borderId="0" numFmtId="173" applyNumberFormat="1" applyFont="0" applyFill="0" applyBorder="0" applyProtection="0"/>
    <xf fontId="7" fillId="0" borderId="0" numFmtId="167" applyNumberFormat="1" applyFont="0" applyFill="0" applyBorder="0" applyProtection="0"/>
    <xf fontId="7" fillId="0" borderId="0" numFmtId="174" applyNumberFormat="1" applyFont="0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162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2" fillId="69" borderId="0" numFmtId="162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162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162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2" fillId="0" borderId="20" numFmtId="169" applyNumberFormat="1" applyFont="1" applyFill="1" applyBorder="1">
      <protection locked="0"/>
    </xf>
    <xf fontId="2" fillId="0" borderId="20" numFmtId="169" applyNumberFormat="1" applyFont="1" applyFill="1" applyBorder="1">
      <protection locked="0"/>
    </xf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162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0" numFmtId="0" applyNumberFormat="1" applyFont="1" applyFill="1" applyBorder="1">
      <alignment vertical="top"/>
    </xf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162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162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4" fillId="0" borderId="0" numFmtId="0" applyNumberFormat="0" applyFont="1" applyFill="0" applyBorder="0" applyProtection="0">
      <alignment vertical="top"/>
      <protection locked="0"/>
    </xf>
    <xf fontId="74" fillId="0" borderId="0" numFmtId="160" applyNumberFormat="0" applyFont="1" applyFill="0" applyBorder="0" applyProtection="0">
      <alignment vertical="top"/>
      <protection locked="0"/>
    </xf>
    <xf fontId="75" fillId="0" borderId="0" numFmtId="0" applyNumberFormat="0" applyFont="1" applyFill="0" applyBorder="0" applyProtection="0">
      <alignment vertical="top"/>
      <protection locked="0"/>
    </xf>
    <xf fontId="75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2" fillId="0" borderId="0" numFmtId="175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76" fillId="0" borderId="0" numFmtId="0" applyNumberFormat="1" applyFont="1" applyFill="1" applyBorder="0">
      <alignment horizontal="center" vertical="center" wrapText="1"/>
    </xf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162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162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162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162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6" fillId="0" borderId="0" numFmtId="160" applyNumberFormat="1" applyFont="1" applyFill="1" applyBorder="0">
      <alignment horizontal="center" vertical="center" wrapText="1"/>
    </xf>
    <xf fontId="80" fillId="0" borderId="0" numFmtId="0" applyNumberFormat="0" applyFont="1" applyFill="0" applyBorder="0" applyProtection="0"/>
    <xf fontId="30" fillId="0" borderId="0" numFmtId="0" applyNumberFormat="0" applyFont="1" applyFill="0" applyBorder="0" applyProtection="0"/>
    <xf fontId="81" fillId="0" borderId="26" numFmtId="0" applyNumberFormat="1" applyFont="1" applyFill="1" applyBorder="0">
      <alignment horizontal="center" vertical="center" wrapText="1"/>
    </xf>
    <xf fontId="81" fillId="0" borderId="26" numFmtId="160" applyNumberFormat="1" applyFont="1" applyFill="1" applyBorder="0">
      <alignment horizontal="center" vertical="center" wrapText="1"/>
    </xf>
    <xf fontId="82" fillId="7" borderId="20" numFmtId="169" applyNumberFormat="1" applyFont="1" applyFill="1" applyBorder="1"/>
    <xf fontId="83" fillId="55" borderId="9" numFmtId="4" applyNumberFormat="1" applyFont="1" applyFill="1" applyBorder="0">
      <alignment horizontal="right"/>
    </xf>
    <xf fontId="84" fillId="0" borderId="0" numFmtId="49" applyNumberFormat="1" applyFont="1" applyFill="1" applyBorder="0">
      <alignment vertical="center"/>
    </xf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162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70" fillId="0" borderId="0" numFmtId="0" applyNumberFormat="1" applyFont="1" applyFill="1" applyBorder="1">
      <alignment horizontal="right" vertical="top" wrapText="1"/>
    </xf>
    <xf fontId="82" fillId="0" borderId="9" numFmtId="3" applyNumberFormat="1" applyFont="1" applyFill="1" applyBorder="0">
      <alignment vertical="center"/>
    </xf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4" fillId="0" borderId="1" numFmtId="0" applyNumberFormat="0" applyFont="1" applyFill="0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162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>
      <alignment horizontal="center" vertical="top" wrapText="1"/>
    </xf>
    <xf fontId="30" fillId="0" borderId="0" numFmtId="160" applyNumberFormat="1" applyFont="1" applyFill="1" applyBorder="1">
      <alignment horizontal="center" vertical="top" wrapText="1"/>
    </xf>
    <xf fontId="87" fillId="0" borderId="0" numFmtId="0" applyNumberFormat="1" applyFont="1" applyFill="1" applyBorder="1">
      <alignment horizontal="center" vertical="center" wrapText="1"/>
    </xf>
    <xf fontId="87" fillId="0" borderId="0" numFmtId="160" applyNumberFormat="1" applyFont="1" applyFill="1" applyBorder="1">
      <alignment horizontal="center" vertical="center" wrapText="1"/>
    </xf>
    <xf fontId="44" fillId="5" borderId="0" numFmtId="0" applyNumberFormat="1" applyFont="1" applyFill="0" applyBorder="1">
      <alignment wrapText="1"/>
    </xf>
    <xf fontId="44" fillId="5" borderId="0" numFmtId="160" applyNumberFormat="1" applyFont="1" applyFill="0" applyBorder="1">
      <alignment wrapText="1"/>
    </xf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162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162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9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2" fillId="0" borderId="0" numFmtId="0" applyNumberFormat="1" applyFont="1" applyFill="1" applyBorder="1"/>
    <xf fontId="9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7" applyNumberFormat="1" applyFont="1" applyFill="1" applyBorder="1"/>
    <xf fontId="0" fillId="0" borderId="0" numFmtId="178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9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160" applyNumberFormat="1" applyFont="1" applyFill="1" applyBorder="1"/>
    <xf fontId="3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162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9" fillId="55" borderId="29" numFmtId="180" applyNumberFormat="0" applyFont="1" applyFill="1" applyBorder="0">
      <alignment vertical="center"/>
      <protection locked="0"/>
    </xf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162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162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2" fillId="0" borderId="0" numFmtId="0" applyNumberFormat="0" applyFont="0" applyFill="1" applyBorder="0">
      <alignment horizontal="center"/>
    </xf>
    <xf fontId="103" fillId="0" borderId="0" numFmtId="181" applyNumberFormat="1" applyFont="0" applyFill="1" applyBorder="1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04" fillId="0" borderId="9" numFmtId="0" applyNumberFormat="1" applyFont="1" applyFill="1" applyBorder="1">
      <alignment horizontal="center" vertical="center" wrapText="1"/>
    </xf>
    <xf fontId="44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162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44" fillId="0" borderId="0" numFmtId="49" applyNumberFormat="1" applyFont="1" applyFill="1" applyBorder="1">
      <alignment horizontal="center"/>
    </xf>
    <xf fontId="70" fillId="0" borderId="0" numFmtId="0" applyNumberFormat="1" applyFont="1" applyFill="1" applyBorder="1">
      <alignment horizontal="center"/>
    </xf>
    <xf fontId="2" fillId="0" borderId="0" numFmtId="182" applyNumberFormat="1" applyFont="0" applyFill="0" applyBorder="0" applyProtection="0"/>
    <xf fontId="2" fillId="0" borderId="0" numFmtId="183" applyNumberFormat="1" applyFont="0" applyFill="0" applyBorder="0" applyProtection="0"/>
    <xf fontId="44" fillId="0" borderId="0" numFmtId="2" applyNumberFormat="1" applyFont="1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2" fillId="0" borderId="0" numFmtId="165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70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6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87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83" fillId="5" borderId="0" numFmtId="4" applyNumberFormat="1" applyFont="1" applyFill="1" applyBorder="0">
      <alignment horizontal="right"/>
    </xf>
    <xf fontId="83" fillId="5" borderId="32" numFmtId="4" applyNumberFormat="1" applyFont="1" applyFill="1" applyBorder="0">
      <alignment horizontal="right"/>
    </xf>
    <xf fontId="83" fillId="8" borderId="33" numFmtId="4" applyNumberFormat="1" applyFont="1" applyFill="1" applyBorder="0">
      <alignment horizontal="right"/>
    </xf>
    <xf fontId="70" fillId="0" borderId="0" numFmtId="0" applyNumberFormat="1" applyFont="1" applyFill="1" applyBorder="1">
      <alignment horizontal="left" vertical="top"/>
    </xf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162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5" fillId="0" borderId="0" numFmtId="161" applyNumberFormat="1" applyFont="1" applyFill="1" applyBorder="1">
      <protection locked="0"/>
    </xf>
    <xf fontId="2" fillId="0" borderId="9" numFmtId="0" applyNumberFormat="1" applyFont="1" applyFill="1" applyBorder="0">
      <alignment horizontal="center" vertical="center" wrapText="1"/>
    </xf>
    <xf fontId="2" fillId="0" borderId="9" numFmtId="160" applyNumberFormat="1" applyFont="1" applyFill="1" applyBorder="0">
      <alignment horizontal="center" vertical="center" wrapText="1"/>
    </xf>
    <xf fontId="70" fillId="0" borderId="0" numFmtId="0" applyNumberFormat="1" applyFont="1" applyFill="1" applyBorder="1"/>
  </cellStyleXfs>
  <cellXfs count="38">
    <xf fontId="0" fillId="0" borderId="0" numFmtId="0" xfId="0"/>
    <xf fontId="70" fillId="0" borderId="0" numFmtId="0" xfId="33110" applyFont="1"/>
    <xf fontId="107" fillId="0" borderId="0" numFmtId="0" xfId="33110" applyFont="1" applyAlignment="1">
      <alignment horizontal="center" vertical="center"/>
    </xf>
    <xf fontId="70" fillId="0" borderId="0" numFmtId="0" xfId="33110" applyFont="1" applyAlignment="1">
      <alignment horizontal="center" vertical="top"/>
    </xf>
    <xf fontId="107" fillId="0" borderId="0" numFmtId="0" xfId="33110" applyFont="1" applyAlignment="1">
      <alignment horizontal="center" vertical="center" wrapText="1"/>
    </xf>
    <xf fontId="107" fillId="0" borderId="9" numFmtId="0" xfId="33110" applyFont="1" applyBorder="1" applyAlignment="1">
      <alignment horizontal="center" vertical="center" wrapText="1"/>
    </xf>
    <xf fontId="107" fillId="0" borderId="34" numFmtId="0" xfId="33110" applyFont="1" applyBorder="1" applyAlignment="1">
      <alignment horizontal="center" vertical="center" wrapText="1"/>
    </xf>
    <xf fontId="107" fillId="0" borderId="35" numFmtId="0" xfId="33110" applyFont="1" applyBorder="1" applyAlignment="1">
      <alignment horizontal="center" vertical="center" wrapText="1"/>
    </xf>
    <xf fontId="107" fillId="0" borderId="36" numFmtId="0" xfId="33110" applyFont="1" applyBorder="1" applyAlignment="1">
      <alignment horizontal="center" vertical="center" wrapText="1"/>
    </xf>
    <xf fontId="107" fillId="0" borderId="37" numFmtId="0" xfId="33110" applyFont="1" applyBorder="1" applyAlignment="1">
      <alignment horizontal="center" vertical="center" wrapText="1"/>
    </xf>
    <xf fontId="70" fillId="0" borderId="38" numFmtId="0" xfId="33110" applyFont="1" applyBorder="1" applyAlignment="1">
      <alignment horizontal="center" vertical="center"/>
    </xf>
    <xf fontId="70" fillId="0" borderId="39" numFmtId="0" xfId="33110" applyFont="1" applyBorder="1" applyAlignment="1">
      <alignment horizontal="left" vertical="center" wrapText="1"/>
    </xf>
    <xf fontId="70" fillId="0" borderId="40" numFmtId="0" xfId="33110" applyFont="1" applyBorder="1" applyAlignment="1">
      <alignment horizontal="center" vertical="center"/>
    </xf>
    <xf fontId="70" fillId="0" borderId="41" numFmtId="4" xfId="33110" applyNumberFormat="1" applyFont="1" applyBorder="1" applyAlignment="1">
      <alignment horizontal="center" vertical="center" wrapText="1"/>
    </xf>
    <xf fontId="70" fillId="0" borderId="5" numFmtId="4" xfId="33110" applyNumberFormat="1" applyFont="1" applyBorder="1" applyAlignment="1">
      <alignment horizontal="center" vertical="center" wrapText="1"/>
    </xf>
    <xf fontId="107" fillId="0" borderId="39" numFmtId="4" xfId="9232" applyNumberFormat="1" applyFont="1" applyBorder="1" applyAlignment="1">
      <alignment horizontal="center" vertical="center" wrapText="1"/>
    </xf>
    <xf fontId="70" fillId="0" borderId="42" numFmtId="4" xfId="33110" applyNumberFormat="1" applyFont="1" applyBorder="1" applyAlignment="1">
      <alignment horizontal="center" vertical="center" wrapText="1"/>
    </xf>
    <xf fontId="70" fillId="0" borderId="0" numFmtId="4" xfId="33110" applyNumberFormat="1" applyFont="1" applyAlignment="1">
      <alignment horizontal="center" vertical="center" wrapText="1"/>
    </xf>
    <xf fontId="0" fillId="0" borderId="0" numFmtId="188" xfId="0" applyNumberFormat="1"/>
    <xf fontId="70" fillId="0" borderId="41" numFmtId="0" xfId="33110" applyFont="1" applyBorder="1" applyAlignment="1">
      <alignment horizontal="left" vertical="center" wrapText="1"/>
    </xf>
    <xf fontId="70" fillId="0" borderId="9" numFmtId="4" xfId="33110" applyNumberFormat="1" applyFont="1" applyBorder="1" applyAlignment="1">
      <alignment horizontal="center" vertical="center" wrapText="1"/>
    </xf>
    <xf fontId="107" fillId="0" borderId="9" numFmtId="4" xfId="9232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center" vertical="top"/>
    </xf>
    <xf fontId="70" fillId="0" borderId="37" numFmtId="0" xfId="33110" applyFont="1" applyBorder="1" applyAlignment="1">
      <alignment horizontal="left" vertical="center" wrapText="1"/>
    </xf>
    <xf fontId="107" fillId="0" borderId="9" numFmtId="4" xfId="33110" applyNumberFormat="1" applyFont="1" applyBorder="1" applyAlignment="1">
      <alignment horizontal="center" vertical="center"/>
    </xf>
    <xf fontId="70" fillId="0" borderId="37" numFmtId="4" xfId="33110" applyNumberFormat="1" applyFont="1" applyBorder="1" applyAlignment="1">
      <alignment horizontal="center" vertical="center" wrapText="1"/>
    </xf>
    <xf fontId="70" fillId="0" borderId="37" numFmtId="189" xfId="33110" applyNumberFormat="1" applyFont="1" applyBorder="1" applyAlignment="1">
      <alignment horizontal="center" vertical="center" wrapText="1"/>
    </xf>
    <xf fontId="107" fillId="0" borderId="9" numFmtId="188" xfId="33110" applyNumberFormat="1" applyFont="1" applyBorder="1" applyAlignment="1">
      <alignment horizontal="center" vertical="center"/>
    </xf>
    <xf fontId="70" fillId="0" borderId="9" numFmtId="0" xfId="33110" applyFont="1" applyBorder="1" applyAlignment="1">
      <alignment horizontal="left" vertical="center" wrapText="1"/>
    </xf>
    <xf fontId="70" fillId="0" borderId="9" numFmtId="9" xfId="59964" applyNumberFormat="1" applyFont="1" applyBorder="1" applyAlignment="1">
      <alignment horizontal="center" vertical="center"/>
    </xf>
    <xf fontId="70" fillId="0" borderId="9" numFmtId="189" xfId="33110" applyNumberFormat="1" applyFont="1" applyBorder="1" applyAlignment="1">
      <alignment horizontal="center" vertical="center" wrapText="1"/>
    </xf>
    <xf fontId="107" fillId="0" borderId="0" numFmtId="4" xfId="33110" applyNumberFormat="1" applyFont="1" applyAlignment="1">
      <alignment horizontal="center" vertical="center" wrapText="1"/>
    </xf>
    <xf fontId="0" fillId="0" borderId="0" numFmtId="4" xfId="0" applyNumberFormat="1"/>
    <xf fontId="107" fillId="0" borderId="9" numFmtId="4" xfId="33110" applyNumberFormat="1" applyFont="1" applyBorder="1" applyAlignment="1">
      <alignment horizontal="center" vertical="center" wrapText="1"/>
    </xf>
    <xf fontId="107" fillId="0" borderId="9" numFmtId="189" xfId="33110" applyNumberFormat="1" applyFont="1" applyBorder="1" applyAlignment="1">
      <alignment horizontal="center" vertical="center" wrapText="1"/>
    </xf>
    <xf fontId="0" fillId="0" borderId="0" numFmtId="0" xfId="0"/>
    <xf fontId="108" fillId="0" borderId="0" numFmtId="0" xfId="0" applyFont="1" applyAlignment="1">
      <alignment horizontal="left" vertical="top" wrapText="1"/>
    </xf>
    <xf fontId="0" fillId="0" borderId="0" numFmtId="0" xfId="0" applyAlignment="1">
      <alignment horizontal="left" vertical="top" wrapText="1"/>
    </xf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Мои наименования показателей" xfId="26536"/>
    <cellStyle name="Мои наименования показателей 2" xfId="26537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18" Type="http://schemas.openxmlformats.org/officeDocument/2006/relationships/worksheet" Target="worksheets/sheet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externalLink" Target="externalLinks/externalLink8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16" Type="http://schemas.openxmlformats.org/officeDocument/2006/relationships/externalLink" Target="externalLinks/externalLink16.xml"/><Relationship  Id="rId12" Type="http://schemas.openxmlformats.org/officeDocument/2006/relationships/externalLink" Target="externalLinks/externalLink12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_FE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KRFS01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Y: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rtem/&#1040;&#1056;&#1052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lphon/users-&#1089;&#1090;&#1088;&#1086;&#1081;&#1073;&#1080;&#1079;&#1085;&#1077;&#1089;/Documents%20and%20Settings/Drozdov_AN/&#1052;&#1086;&#1080;%20&#1076;&#1086;&#1082;&#1091;&#1084;&#1077;&#1085;&#1090;&#1099;/&#1043;&#1050;&#1055;&#1047;/&#1054;&#1090;&#1095;&#1077;&#1090;&#1099;%20&#1087;&#1086;%20&#1043;&#1050;&#1055;&#1047;/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 xml:space="preserve"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 xml:space="preserve">Прочие производственные объекты</v>
          </cell>
        </row>
        <row r="21">
          <cell r="B21" t="str">
            <v xml:space="preserve"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 xml:space="preserve">Капитальные вложения в нематериальные активы</v>
          </cell>
        </row>
        <row r="29">
          <cell r="B29" t="str">
            <v xml:space="preserve"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Ед. источник</v>
          </cell>
        </row>
        <row r="2">
          <cell r="A2" t="str">
            <v xml:space="preserve">Конкурс откр.</v>
          </cell>
        </row>
        <row r="3">
          <cell r="A3" t="str">
            <v xml:space="preserve">Конкурс откр. (ЭТП)</v>
          </cell>
        </row>
        <row r="4">
          <cell r="A4" t="str">
            <v xml:space="preserve">Конкурс закр.</v>
          </cell>
        </row>
        <row r="5">
          <cell r="A5" t="str">
            <v xml:space="preserve">Конкурс закр. (ЭТП)</v>
          </cell>
        </row>
        <row r="6">
          <cell r="A6" t="str">
            <v xml:space="preserve">Запрос цен откр.</v>
          </cell>
        </row>
        <row r="7">
          <cell r="A7" t="str">
            <v xml:space="preserve">Запрос цен закр.</v>
          </cell>
        </row>
        <row r="8">
          <cell r="A8" t="str">
            <v xml:space="preserve">Конкурс (Запрос цен закр.по результатам конкурса)</v>
          </cell>
        </row>
        <row r="9">
          <cell r="A9" t="str">
            <v xml:space="preserve">Запрос цен откр. (ЭТП)</v>
          </cell>
        </row>
        <row r="10">
          <cell r="A10" t="str">
            <v xml:space="preserve">Конкурс (Запрос цен закр. (ЭТП) по результатам конкурса)</v>
          </cell>
        </row>
        <row r="11">
          <cell r="A11" t="str">
            <v xml:space="preserve">Запрос предл. откр.</v>
          </cell>
        </row>
        <row r="12">
          <cell r="A12" t="str">
            <v xml:space="preserve">Конкурс (Запрос предл. закр. по результатам конкурса)</v>
          </cell>
        </row>
        <row r="13">
          <cell r="A13" t="str">
            <v xml:space="preserve"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топография"/>
      <sheetName val="Справка"/>
      <sheetName val="СметаСводная"/>
      <sheetName val="Данные для расчёта сметы"/>
      <sheetName val="ПО 1-7"/>
      <sheetName val="Коэфф1."/>
      <sheetName val="Курс_доллара"/>
      <sheetName val="ставки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 xml:space="preserve">ПС 220кВ</v>
          </cell>
        </row>
        <row r="2">
          <cell r="B2" t="str">
            <v xml:space="preserve">ВЛ 220кВ</v>
          </cell>
        </row>
        <row r="3">
          <cell r="B3" t="str">
            <v xml:space="preserve">Расчистка трасс 220кВ</v>
          </cell>
        </row>
        <row r="4">
          <cell r="B4" t="str">
            <v xml:space="preserve">Трансформаторы (цех)</v>
          </cell>
        </row>
        <row r="5">
          <cell r="B5" t="str">
            <v xml:space="preserve">Трансформаторы (стор.подряд)</v>
          </cell>
        </row>
        <row r="6">
          <cell r="B6" t="str">
            <v xml:space="preserve">Оборудование связи</v>
          </cell>
        </row>
        <row r="7">
          <cell r="B7" t="str">
            <v>ЗиС</v>
          </cell>
        </row>
        <row r="8">
          <cell r="B8" t="str">
            <v xml:space="preserve"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 xml:space="preserve"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 xml:space="preserve"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1" activeCellId="0" sqref="B11"/>
    </sheetView>
  </sheetViews>
  <sheetFormatPr defaultRowHeight="14.25"/>
  <cols>
    <col customWidth="1" min="1" max="1" width="6.42578125"/>
    <col customWidth="1" min="2" max="2" width="41.28515625"/>
    <col customWidth="1" min="3" max="7" width="13.85546875"/>
    <col customWidth="1" min="8" max="8" width="16.28125"/>
  </cols>
  <sheetData>
    <row r="1">
      <c r="A1" s="1"/>
      <c r="B1" s="1"/>
      <c r="C1" s="1"/>
      <c r="D1" s="1"/>
      <c r="E1" s="1"/>
      <c r="F1" s="1"/>
      <c r="G1" s="1"/>
      <c r="H1" s="1"/>
    </row>
    <row r="2">
      <c r="A2" s="2" t="s">
        <v>0</v>
      </c>
      <c r="B2" s="2"/>
      <c r="C2" s="2"/>
      <c r="D2" s="2"/>
      <c r="E2" s="2"/>
      <c r="F2" s="2"/>
      <c r="G2" s="2"/>
      <c r="H2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24" customHeight="1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15" customHeight="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/>
    </row>
    <row r="6">
      <c r="A6" s="5"/>
      <c r="B6" s="5"/>
      <c r="C6" s="8"/>
      <c r="D6" s="8"/>
      <c r="E6" s="8"/>
      <c r="F6" s="8"/>
      <c r="G6" s="8"/>
      <c r="H6" s="8"/>
      <c r="I6" s="7"/>
    </row>
    <row r="7">
      <c r="A7" s="5"/>
      <c r="B7" s="5"/>
      <c r="C7" s="8"/>
      <c r="D7" s="8"/>
      <c r="E7" s="8"/>
      <c r="F7" s="8"/>
      <c r="G7" s="8"/>
      <c r="H7" s="8"/>
      <c r="I7" s="7"/>
    </row>
    <row r="8">
      <c r="A8" s="5"/>
      <c r="B8" s="6"/>
      <c r="C8" s="9"/>
      <c r="D8" s="8"/>
      <c r="E8" s="8"/>
      <c r="F8" s="9"/>
      <c r="G8" s="8"/>
      <c r="H8" s="9"/>
      <c r="I8" s="7"/>
    </row>
    <row r="9" ht="77.25" customHeight="1">
      <c r="A9" s="10">
        <v>1</v>
      </c>
      <c r="B9" s="11" t="s">
        <v>11</v>
      </c>
      <c r="C9" s="12" t="s">
        <v>12</v>
      </c>
      <c r="D9" s="13">
        <f>1466.141-G9</f>
        <v>1398.528575</v>
      </c>
      <c r="E9" s="13">
        <f>492.96</f>
        <v>492.95999999999998</v>
      </c>
      <c r="F9" s="14">
        <v>0</v>
      </c>
      <c r="G9" s="15">
        <f>81.13491/1.2</f>
        <v>67.612425000000002</v>
      </c>
      <c r="H9" s="16">
        <f>D9+G9+E9</f>
        <v>1959.1010000000001</v>
      </c>
      <c r="I9" s="17"/>
      <c r="L9" s="18"/>
    </row>
    <row r="10" ht="77.25" customHeight="1">
      <c r="A10" s="10">
        <v>2</v>
      </c>
      <c r="B10" s="19" t="s">
        <v>13</v>
      </c>
      <c r="C10" s="12" t="s">
        <v>14</v>
      </c>
      <c r="D10" s="20">
        <f>971.669-G10</f>
        <v>926.85958333333338</v>
      </c>
      <c r="E10" s="20">
        <v>492.95999999999998</v>
      </c>
      <c r="F10" s="20">
        <v>0</v>
      </c>
      <c r="G10" s="21">
        <f>53.7713/1.2</f>
        <v>44.809416666666664</v>
      </c>
      <c r="H10" s="20">
        <f>D10+G10+E10</f>
        <v>1464.6290000000001</v>
      </c>
      <c r="I10" s="17"/>
      <c r="L10" s="18"/>
    </row>
    <row r="11">
      <c r="A11" s="22">
        <v>3</v>
      </c>
      <c r="B11" s="23" t="s">
        <v>15</v>
      </c>
      <c r="C11" s="24"/>
      <c r="D11" s="25">
        <f>D9+D10</f>
        <v>2325.3881583333332</v>
      </c>
      <c r="E11" s="25">
        <f>E9+E10</f>
        <v>985.91999999999996</v>
      </c>
      <c r="F11" s="25">
        <f>F9+F10</f>
        <v>0</v>
      </c>
      <c r="G11" s="25">
        <f>G9+G10</f>
        <v>112.42184166666667</v>
      </c>
      <c r="H11" s="26">
        <f>H9+H10</f>
        <v>3423.7300000000005</v>
      </c>
      <c r="I11" s="17"/>
    </row>
    <row r="12">
      <c r="A12" s="22"/>
      <c r="B12" s="23" t="s">
        <v>16</v>
      </c>
      <c r="C12" s="27">
        <v>1.1034999999999999</v>
      </c>
      <c r="D12" s="25">
        <f>D11*C12</f>
        <v>2566.065832720833</v>
      </c>
      <c r="E12" s="25">
        <f>C12*E11</f>
        <v>1087.96272</v>
      </c>
      <c r="F12" s="25"/>
      <c r="G12" s="25">
        <f>C12*G11</f>
        <v>124.05750227916666</v>
      </c>
      <c r="H12" s="26">
        <f>H11*C12</f>
        <v>3778.0860550000002</v>
      </c>
      <c r="I12" s="17"/>
    </row>
    <row r="13">
      <c r="A13" s="22">
        <v>4</v>
      </c>
      <c r="B13" s="28" t="s">
        <v>17</v>
      </c>
      <c r="C13" s="29">
        <v>0.20000000000000001</v>
      </c>
      <c r="D13" s="20">
        <f>D12*0.2</f>
        <v>513.2131665441666</v>
      </c>
      <c r="E13" s="20">
        <f>E12*0.2</f>
        <v>217.592544</v>
      </c>
      <c r="F13" s="20">
        <f>F11*0.2</f>
        <v>0</v>
      </c>
      <c r="G13" s="20">
        <f>G12*0.2</f>
        <v>24.811500455833333</v>
      </c>
      <c r="H13" s="30">
        <f>H12*0.2</f>
        <v>755.61721100000011</v>
      </c>
      <c r="I13" s="31"/>
      <c r="L13" s="32"/>
    </row>
    <row r="14">
      <c r="A14" s="22">
        <v>5</v>
      </c>
      <c r="B14" s="28" t="s">
        <v>18</v>
      </c>
      <c r="C14" s="24"/>
      <c r="D14" s="33">
        <f>D12+D13</f>
        <v>3079.2789992649996</v>
      </c>
      <c r="E14" s="33">
        <f>E12+E13</f>
        <v>1305.5552640000001</v>
      </c>
      <c r="F14" s="33">
        <f>F11+F13</f>
        <v>0</v>
      </c>
      <c r="G14" s="33">
        <f>G12+G13</f>
        <v>148.86900273499998</v>
      </c>
      <c r="H14" s="34">
        <f>H12+H13</f>
        <v>4533.7032660000004</v>
      </c>
      <c r="I14" s="35"/>
      <c r="L14" s="32"/>
    </row>
    <row r="15" ht="14.25"/>
    <row r="16" ht="38.25" customHeight="1">
      <c r="B16" s="36" t="s">
        <v>19</v>
      </c>
      <c r="C16" s="36"/>
      <c r="D16" s="36"/>
      <c r="E16" s="36"/>
      <c r="F16" s="36"/>
      <c r="G16" s="37"/>
      <c r="H16" s="31"/>
      <c r="I16" s="35"/>
    </row>
    <row r="17">
      <c r="F17" s="35"/>
      <c r="G17" s="35"/>
      <c r="H17" s="35"/>
      <c r="I17" s="35"/>
    </row>
    <row r="18" ht="14.25">
      <c r="H18" s="32"/>
    </row>
    <row r="19" ht="14.25">
      <c r="H19" s="32"/>
    </row>
  </sheetData>
  <mergeCells count="13">
    <mergeCell ref="A2:H2"/>
    <mergeCell ref="A3:H3"/>
    <mergeCell ref="A4:I4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B16:F1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revision>24</cp:revision>
  <dcterms:created xsi:type="dcterms:W3CDTF">2021-01-11T10:46:00Z</dcterms:created>
  <dcterms:modified xsi:type="dcterms:W3CDTF">2025-04-09T08:52:34Z</dcterms:modified>
</cp:coreProperties>
</file>